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50401 ЗП (ЕАО) рам 2023\Приложение 1 к ДоЗ Тех требования\"/>
    </mc:Choice>
  </mc:AlternateContent>
  <bookViews>
    <workbookView xWindow="0" yWindow="0" windowWidth="26175" windowHeight="1095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изм.!$A$1:$F$45</definedName>
  </definedNames>
  <calcPr calcId="162913"/>
</workbook>
</file>

<file path=xl/calcChain.xml><?xml version="1.0" encoding="utf-8"?>
<calcChain xmlns="http://schemas.openxmlformats.org/spreadsheetml/2006/main">
  <c r="D45" i="2" l="1"/>
  <c r="E45" i="2" l="1"/>
</calcChain>
</file>

<file path=xl/sharedStrings.xml><?xml version="1.0" encoding="utf-8"?>
<sst xmlns="http://schemas.openxmlformats.org/spreadsheetml/2006/main" count="715" uniqueCount="167">
  <si>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</si>
  <si>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</si>
  <si>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</si>
  <si>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</si>
  <si>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</si>
  <si>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</si>
  <si>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</si>
  <si>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</si>
  <si>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</si>
  <si>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</si>
  <si>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</si>
  <si>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</si>
  <si>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</si>
  <si>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</si>
  <si>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</si>
  <si>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</si>
  <si>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</si>
  <si>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</si>
  <si>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</si>
  <si>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</si>
  <si>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</si>
  <si>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</si>
  <si>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</si>
  <si>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</si>
  <si>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</si>
  <si>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</si>
  <si>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</si>
  <si>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</si>
  <si>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</si>
  <si>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</si>
  <si>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</si>
  <si>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</si>
  <si>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</si>
  <si>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</si>
  <si>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</si>
  <si>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</si>
  <si>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</si>
  <si>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</si>
  <si>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</si>
  <si>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</si>
  <si>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</si>
  <si>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</si>
  <si>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</si>
  <si>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</si>
  <si>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</si>
  <si>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</si>
  <si>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</si>
  <si>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</si>
  <si>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</si>
  <si>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</si>
  <si>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</si>
  <si>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</si>
  <si>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</si>
  <si>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</si>
  <si>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</si>
  <si>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</si>
  <si>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</si>
  <si>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</si>
  <si>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</si>
  <si>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</si>
  <si>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</si>
  <si>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</si>
  <si>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</si>
  <si>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</si>
  <si>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</si>
  <si>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</si>
  <si>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</si>
  <si>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</si>
  <si>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</si>
  <si>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</si>
  <si>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</si>
  <si>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</si>
  <si>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</si>
  <si>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</si>
  <si>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</si>
  <si>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</si>
  <si>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</si>
  <si>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</si>
  <si>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</si>
  <si>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</si>
  <si>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</si>
  <si>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</si>
  <si>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</si>
  <si>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</si>
  <si>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</si>
  <si>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</si>
  <si>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</si>
  <si>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</si>
  <si>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</si>
  <si>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</si>
  <si>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</si>
  <si>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</si>
  <si>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</si>
  <si>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</si>
  <si>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</si>
  <si>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</si>
  <si>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</si>
  <si>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</si>
  <si>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</si>
  <si>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</si>
  <si>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</si>
  <si>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</si>
  <si>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</si>
  <si>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</si>
  <si>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</si>
  <si>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</si>
  <si>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</si>
  <si>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</si>
  <si>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ЛСР № 1</t>
  </si>
  <si>
    <t>ЛСР № 2</t>
  </si>
  <si>
    <t>ЛСР № 3</t>
  </si>
  <si>
    <t>ЛСР № 4</t>
  </si>
  <si>
    <t>ЛСР № 5</t>
  </si>
  <si>
    <t>ЛСР № 6</t>
  </si>
  <si>
    <t>ЛСР № 7</t>
  </si>
  <si>
    <t>ЛСР № 8</t>
  </si>
  <si>
    <t>ЛСР № 9</t>
  </si>
  <si>
    <t>ЛСР № 10</t>
  </si>
  <si>
    <t>ЛСР № 11</t>
  </si>
  <si>
    <t>ЛСР № 12</t>
  </si>
  <si>
    <t>ЛСР № 13</t>
  </si>
  <si>
    <t>ЛСР № 14</t>
  </si>
  <si>
    <t>ЛСР № 15</t>
  </si>
  <si>
    <t>ЛСР № 16</t>
  </si>
  <si>
    <t>ЛСР № 17</t>
  </si>
  <si>
    <t>ЛСР № 18</t>
  </si>
  <si>
    <t>ЛСР № 19</t>
  </si>
  <si>
    <t>ЛСР № 20</t>
  </si>
  <si>
    <t>Строительство ВЛ 0,4 кВ (на единицу объема)</t>
  </si>
  <si>
    <t>Строительство ВЛИ 0,4 кВ (на единицу объема)</t>
  </si>
  <si>
    <t>Строительство ВЛ 6-10 кВ (на единицу объема)</t>
  </si>
  <si>
    <t>Строительство ВЛЗ 6-10 кВ (на единицу объема)</t>
  </si>
  <si>
    <t>Подвеска провода АС по существующим опорам (на единицу объема)</t>
  </si>
  <si>
    <t>Подвеска провода СИП-2 по существующим опорам (на единицу объема)</t>
  </si>
  <si>
    <t>Строительство КЛ 0,4 кВ (на единицу объема)</t>
  </si>
  <si>
    <t>Строительство КЛ 6-10 кВ (на единицу объема)</t>
  </si>
  <si>
    <t>Строительство КТПН (на единицу объема)</t>
  </si>
  <si>
    <t>Монтаж РП-0,4 кВ (на единицу объема)</t>
  </si>
  <si>
    <t>Реконструкция ТП (монтаж панели ЩО-70) (на единицу объема)</t>
  </si>
  <si>
    <t>Реконструкция ТП (монтаж ячейки КСО) (на единицу объема)</t>
  </si>
  <si>
    <t>Реконструкция ТП (монтаж силового трансформатора, коммутационного аппарата) (на единицу объема)</t>
  </si>
  <si>
    <t>Реконструкция ВЛ 6(10) кВ (монтаж линейного разъединителя) (на единицу объема)</t>
  </si>
  <si>
    <t>Монтаж учета электроэнергии (0,22 кВ, прямое включение без ТТ) (на единицу объема)</t>
  </si>
  <si>
    <t>Монтаж учета электроэнергии (0,4 кВ, прямое включение без ТТ) (на единицу объема)</t>
  </si>
  <si>
    <t>Монтаж учета электроэнергии (0,4 кВ, полукосвенное включение с ТТ) (на единицу объема)</t>
  </si>
  <si>
    <t>Монтаж учета электроэнергии (6-10 кВ, прямое включение без ТТ) (на единицу объема)</t>
  </si>
  <si>
    <t>Монтаж учета электроэнергии (6-10 кВ, косвенное включение с ТТ и ТН) (на единицу объема)</t>
  </si>
  <si>
    <t>1 усл.ед.</t>
  </si>
  <si>
    <t>Договорная цена, руб. с НДС 20%</t>
  </si>
  <si>
    <t>Итого:</t>
  </si>
  <si>
    <t>ЛСР №1 - ЛСР №20</t>
  </si>
  <si>
    <t>Зимнее удорожание</t>
  </si>
  <si>
    <t>Проектные работы</t>
  </si>
  <si>
    <t>Непредвиденные затраты</t>
  </si>
  <si>
    <t>Командировочные затраты</t>
  </si>
  <si>
    <t>Индекс-дефлятор на 2022 год</t>
  </si>
  <si>
    <t>650 р/сут</t>
  </si>
  <si>
    <t>ЛСР №9 - ЛСР №11</t>
  </si>
  <si>
    <t>ЛСР №12 - ЛСР №14</t>
  </si>
  <si>
    <t>ЛСР №15</t>
  </si>
  <si>
    <t>ЛСР №9 - ЛСР №14</t>
  </si>
  <si>
    <t>ЛСР №1 - ЛСР №8, ЛСР №15 - ЛСР №20</t>
  </si>
  <si>
    <t>ЛСР №1 - ЛСР №8, ЛСР №16 - ЛСР №20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</si>
  <si>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№№1-20) недопустимо.</t>
  </si>
  <si>
    <t>Индекс-дефлятор на 2023 год</t>
  </si>
  <si>
    <t>Строительство СКТП (МКТП) (на единицу объема)</t>
  </si>
  <si>
    <t>Приложение 1 к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</si>
</sst>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%"/>
  </numFmts>
  <fonts count="12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/>
    </xf>
    <xf numFmtId="165" fontId="2" fillId="0" borderId="0" xfId="1" applyNumberFormat="1" applyFont="1" applyFill="1" applyBorder="1" applyAlignment="1">
      <alignment horizontal="left" vertical="top"/>
    </xf>
    <xf numFmtId="10" fontId="2" fillId="0" borderId="0" xfId="1" applyNumberFormat="1" applyFont="1" applyFill="1" applyBorder="1" applyAlignment="1">
      <alignment horizontal="left" vertical="top"/>
    </xf>
    <xf numFmtId="9" fontId="2" fillId="0" borderId="0" xfId="1" applyNumberFormat="1" applyFont="1" applyFill="1" applyBorder="1" applyAlignment="1">
      <alignment horizontal="left" vertical="top"/>
    </xf>
    <xf numFmtId="0" fontId="1" fillId="5" borderId="19" xfId="0" applyFont="1" applyFill="1" applyBorder="1" applyAlignment="1">
      <alignment horizontal="center" vertical="center"/>
    </xf>
    <xf numFmtId="4" fontId="1" fillId="0" borderId="19" xfId="0" applyNumberFormat="1" applyFont="1" applyFill="1" applyBorder="1"/>
    <xf numFmtId="4" fontId="7" fillId="0" borderId="19" xfId="0" applyNumberFormat="1" applyFont="1" applyBorder="1" applyAlignment="1">
      <alignment horizontal="right" vertical="center" wrapText="1"/>
    </xf>
    <xf numFmtId="0" fontId="7" fillId="5" borderId="19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6" t="s">
        <v>98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7" t="s">
        <v>93</v>
      </c>
      <c r="B4" s="70" t="s">
        <v>81</v>
      </c>
      <c r="C4" s="70" t="s">
        <v>82</v>
      </c>
      <c r="D4" s="61" t="s">
        <v>96</v>
      </c>
      <c r="E4" s="62"/>
      <c r="F4" s="62"/>
      <c r="G4" s="63"/>
      <c r="H4" s="61" t="s">
        <v>97</v>
      </c>
      <c r="I4" s="62"/>
      <c r="J4" s="62"/>
      <c r="K4" s="63"/>
    </row>
    <row r="5" spans="1:16" s="11" customFormat="1" x14ac:dyDescent="0.25">
      <c r="A5" s="68"/>
      <c r="B5" s="71"/>
      <c r="C5" s="71"/>
      <c r="D5" s="12" t="s">
        <v>83</v>
      </c>
      <c r="E5" s="64" t="s">
        <v>84</v>
      </c>
      <c r="F5" s="65"/>
      <c r="G5" s="12" t="s">
        <v>88</v>
      </c>
      <c r="H5" s="12" t="s">
        <v>83</v>
      </c>
      <c r="I5" s="64" t="s">
        <v>84</v>
      </c>
      <c r="J5" s="65"/>
      <c r="K5" s="12" t="s">
        <v>88</v>
      </c>
    </row>
    <row r="6" spans="1:16" s="11" customFormat="1" ht="29.25" thickBot="1" x14ac:dyDescent="0.3">
      <c r="A6" s="69"/>
      <c r="B6" s="72"/>
      <c r="C6" s="72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view="pageBreakPreview" topLeftCell="A46" zoomScale="85" zoomScaleNormal="100" zoomScaleSheetLayoutView="85" workbookViewId="0">
      <selection activeCell="H7" sqref="H7"/>
    </sheetView>
  </sheetViews>
  <sheetFormatPr defaultColWidth="9.140625" defaultRowHeight="15.75" x14ac:dyDescent="0.2"/>
  <cols>
    <col min="1" max="1" width="12.140625" style="47" customWidth="1"/>
    <col min="2" max="2" width="47.42578125" style="2" customWidth="1"/>
    <col min="3" max="3" width="18.7109375" style="2" customWidth="1"/>
    <col min="4" max="4" width="19.7109375" style="47" customWidth="1"/>
    <col min="5" max="6" width="19.7109375" style="2" customWidth="1"/>
    <col min="7" max="16384" width="9.140625" style="2"/>
  </cols>
  <sheetData>
    <row r="1" spans="1:6" s="5" customFormat="1" x14ac:dyDescent="0.25">
      <c r="A1" s="76" t="s">
        <v>166</v>
      </c>
      <c r="B1" s="76"/>
      <c r="C1" s="76"/>
      <c r="D1" s="76"/>
      <c r="E1" s="76"/>
      <c r="F1" s="76"/>
    </row>
    <row r="2" spans="1:6" s="5" customFormat="1" x14ac:dyDescent="0.25">
      <c r="A2" s="79" t="s">
        <v>107</v>
      </c>
      <c r="B2" s="79"/>
      <c r="C2" s="79"/>
      <c r="D2" s="79"/>
      <c r="E2" s="79"/>
      <c r="F2" s="79"/>
    </row>
    <row r="3" spans="1:6" s="5" customFormat="1" x14ac:dyDescent="0.25">
      <c r="A3" s="47"/>
      <c r="B3" s="2"/>
      <c r="C3" s="77" t="s">
        <v>100</v>
      </c>
      <c r="D3" s="77"/>
      <c r="E3" s="77"/>
    </row>
    <row r="4" spans="1:6" s="5" customFormat="1" ht="8.25" customHeight="1" x14ac:dyDescent="0.25">
      <c r="A4" s="47"/>
      <c r="B4" s="2"/>
      <c r="C4" s="2"/>
      <c r="D4" s="45"/>
      <c r="E4" s="41"/>
    </row>
    <row r="5" spans="1:6" s="5" customFormat="1" x14ac:dyDescent="0.25">
      <c r="A5" s="78" t="s">
        <v>101</v>
      </c>
      <c r="B5" s="78"/>
      <c r="C5" s="78"/>
      <c r="D5" s="78"/>
      <c r="E5" s="78"/>
    </row>
    <row r="6" spans="1:6" s="5" customFormat="1" x14ac:dyDescent="0.25">
      <c r="A6" s="52"/>
      <c r="B6" s="52" t="s">
        <v>151</v>
      </c>
      <c r="C6" s="53">
        <v>3.6999999999999998E-2</v>
      </c>
      <c r="D6" s="52" t="s">
        <v>162</v>
      </c>
      <c r="E6" s="52"/>
    </row>
    <row r="7" spans="1:6" s="5" customFormat="1" x14ac:dyDescent="0.25">
      <c r="A7" s="52"/>
      <c r="B7" s="52" t="s">
        <v>151</v>
      </c>
      <c r="C7" s="53">
        <v>4.2999999999999997E-2</v>
      </c>
      <c r="D7" s="52" t="s">
        <v>157</v>
      </c>
      <c r="E7" s="52"/>
    </row>
    <row r="8" spans="1:6" s="5" customFormat="1" x14ac:dyDescent="0.25">
      <c r="A8" s="52"/>
      <c r="B8" s="52" t="s">
        <v>151</v>
      </c>
      <c r="C8" s="54">
        <v>3.44E-2</v>
      </c>
      <c r="D8" s="52" t="s">
        <v>158</v>
      </c>
      <c r="E8" s="52"/>
    </row>
    <row r="9" spans="1:6" s="5" customFormat="1" x14ac:dyDescent="0.25">
      <c r="A9" s="52"/>
      <c r="B9" s="52" t="s">
        <v>151</v>
      </c>
      <c r="C9" s="54">
        <v>2.9600000000000001E-2</v>
      </c>
      <c r="D9" s="52" t="s">
        <v>159</v>
      </c>
      <c r="E9" s="52"/>
    </row>
    <row r="10" spans="1:6" s="5" customFormat="1" x14ac:dyDescent="0.25">
      <c r="A10" s="52"/>
      <c r="B10" s="52" t="s">
        <v>154</v>
      </c>
      <c r="C10" s="52" t="s">
        <v>156</v>
      </c>
      <c r="D10" s="52" t="s">
        <v>150</v>
      </c>
      <c r="E10" s="52"/>
    </row>
    <row r="11" spans="1:6" s="5" customFormat="1" x14ac:dyDescent="0.25">
      <c r="A11" s="52"/>
      <c r="B11" s="52" t="s">
        <v>152</v>
      </c>
      <c r="C11" s="55">
        <v>0.06</v>
      </c>
      <c r="D11" s="52" t="s">
        <v>161</v>
      </c>
      <c r="E11" s="52"/>
    </row>
    <row r="12" spans="1:6" s="5" customFormat="1" x14ac:dyDescent="0.25">
      <c r="A12" s="52"/>
      <c r="B12" s="52" t="s">
        <v>152</v>
      </c>
      <c r="C12" s="55">
        <v>0.04</v>
      </c>
      <c r="D12" s="52" t="s">
        <v>160</v>
      </c>
      <c r="E12" s="52"/>
    </row>
    <row r="13" spans="1:6" s="5" customFormat="1" x14ac:dyDescent="0.25">
      <c r="A13" s="52"/>
      <c r="B13" s="52" t="s">
        <v>153</v>
      </c>
      <c r="C13" s="53">
        <v>0.02</v>
      </c>
      <c r="D13" s="52" t="s">
        <v>150</v>
      </c>
      <c r="E13" s="52"/>
    </row>
    <row r="14" spans="1:6" s="5" customFormat="1" x14ac:dyDescent="0.25">
      <c r="A14" s="52"/>
      <c r="B14" s="52" t="s">
        <v>155</v>
      </c>
      <c r="C14" s="53">
        <v>5.0999999999999997E-2</v>
      </c>
      <c r="D14" s="52" t="s">
        <v>150</v>
      </c>
      <c r="E14" s="52"/>
    </row>
    <row r="15" spans="1:6" s="5" customFormat="1" x14ac:dyDescent="0.25">
      <c r="A15" s="52"/>
      <c r="B15" s="52" t="s">
        <v>164</v>
      </c>
      <c r="C15" s="53">
        <v>4.8000000000000001E-2</v>
      </c>
      <c r="D15" s="52" t="s">
        <v>150</v>
      </c>
      <c r="E15" s="52"/>
    </row>
    <row r="16" spans="1:6" s="5" customFormat="1" x14ac:dyDescent="0.25">
      <c r="A16" s="52"/>
      <c r="B16" s="52"/>
      <c r="C16" s="52"/>
      <c r="D16" s="52"/>
      <c r="E16" s="52"/>
    </row>
    <row r="17" spans="1:6" s="5" customFormat="1" ht="87.75" customHeight="1" x14ac:dyDescent="0.25">
      <c r="A17" s="80" t="s">
        <v>163</v>
      </c>
      <c r="B17" s="80"/>
      <c r="C17" s="80"/>
      <c r="D17" s="80"/>
      <c r="E17" s="80"/>
      <c r="F17" s="80"/>
    </row>
    <row r="18" spans="1:6" s="11" customFormat="1" ht="12" customHeight="1" x14ac:dyDescent="0.25">
      <c r="A18" s="47"/>
      <c r="B18" s="2"/>
      <c r="C18" s="48"/>
      <c r="D18" s="81"/>
      <c r="E18" s="81"/>
      <c r="F18" s="2"/>
    </row>
    <row r="19" spans="1:6" s="11" customFormat="1" ht="72" customHeight="1" x14ac:dyDescent="0.25">
      <c r="A19" s="83" t="s">
        <v>103</v>
      </c>
      <c r="B19" s="83"/>
      <c r="C19" s="83"/>
      <c r="D19" s="83"/>
      <c r="E19" s="74" t="s">
        <v>104</v>
      </c>
      <c r="F19" s="74"/>
    </row>
    <row r="20" spans="1:6" s="11" customFormat="1" x14ac:dyDescent="0.25">
      <c r="A20" s="6"/>
      <c r="B20" s="7"/>
      <c r="C20" s="8"/>
      <c r="D20" s="46"/>
      <c r="E20" s="8"/>
      <c r="F20" s="10"/>
    </row>
    <row r="21" spans="1:6" s="11" customFormat="1" ht="32.25" customHeight="1" x14ac:dyDescent="0.25">
      <c r="A21" s="82" t="s">
        <v>93</v>
      </c>
      <c r="B21" s="82" t="s">
        <v>81</v>
      </c>
      <c r="C21" s="82" t="s">
        <v>82</v>
      </c>
      <c r="D21" s="82" t="s">
        <v>102</v>
      </c>
      <c r="E21" s="82" t="s">
        <v>148</v>
      </c>
      <c r="F21" s="50" t="s">
        <v>105</v>
      </c>
    </row>
    <row r="22" spans="1:6" s="25" customFormat="1" ht="63.75" customHeight="1" x14ac:dyDescent="0.25">
      <c r="A22" s="82"/>
      <c r="B22" s="82"/>
      <c r="C22" s="82"/>
      <c r="D22" s="82"/>
      <c r="E22" s="82"/>
      <c r="F22" s="75" t="s">
        <v>106</v>
      </c>
    </row>
    <row r="23" spans="1:6" s="25" customFormat="1" x14ac:dyDescent="0.25">
      <c r="A23" s="82"/>
      <c r="B23" s="82"/>
      <c r="C23" s="82"/>
      <c r="D23" s="82"/>
      <c r="E23" s="82"/>
      <c r="F23" s="75"/>
    </row>
    <row r="24" spans="1:6" s="25" customFormat="1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9">
        <v>6</v>
      </c>
    </row>
    <row r="25" spans="1:6" s="25" customFormat="1" ht="30" customHeight="1" x14ac:dyDescent="0.25">
      <c r="A25" s="43" t="s">
        <v>108</v>
      </c>
      <c r="B25" s="44" t="s">
        <v>128</v>
      </c>
      <c r="C25" s="43" t="s">
        <v>147</v>
      </c>
      <c r="D25" s="57">
        <v>1932212</v>
      </c>
      <c r="E25" s="57">
        <v>2318654.4</v>
      </c>
      <c r="F25" s="56"/>
    </row>
    <row r="26" spans="1:6" s="25" customFormat="1" ht="30" customHeight="1" x14ac:dyDescent="0.25">
      <c r="A26" s="43" t="s">
        <v>109</v>
      </c>
      <c r="B26" s="44" t="s">
        <v>129</v>
      </c>
      <c r="C26" s="43" t="s">
        <v>147</v>
      </c>
      <c r="D26" s="57">
        <v>5369686</v>
      </c>
      <c r="E26" s="57">
        <v>6443623.2000000002</v>
      </c>
      <c r="F26" s="56"/>
    </row>
    <row r="27" spans="1:6" s="25" customFormat="1" ht="30" customHeight="1" x14ac:dyDescent="0.25">
      <c r="A27" s="43" t="s">
        <v>110</v>
      </c>
      <c r="B27" s="44" t="s">
        <v>130</v>
      </c>
      <c r="C27" s="43" t="s">
        <v>147</v>
      </c>
      <c r="D27" s="57">
        <v>2927060</v>
      </c>
      <c r="E27" s="57">
        <v>3512472</v>
      </c>
      <c r="F27" s="56"/>
    </row>
    <row r="28" spans="1:6" s="25" customFormat="1" ht="30" customHeight="1" x14ac:dyDescent="0.25">
      <c r="A28" s="43" t="s">
        <v>111</v>
      </c>
      <c r="B28" s="44" t="s">
        <v>131</v>
      </c>
      <c r="C28" s="43" t="s">
        <v>147</v>
      </c>
      <c r="D28" s="57">
        <v>1723385</v>
      </c>
      <c r="E28" s="57">
        <v>2068062</v>
      </c>
      <c r="F28" s="56"/>
    </row>
    <row r="29" spans="1:6" s="25" customFormat="1" ht="30" customHeight="1" x14ac:dyDescent="0.25">
      <c r="A29" s="43" t="s">
        <v>112</v>
      </c>
      <c r="B29" s="44" t="s">
        <v>132</v>
      </c>
      <c r="C29" s="43" t="s">
        <v>147</v>
      </c>
      <c r="D29" s="57">
        <v>1378945</v>
      </c>
      <c r="E29" s="57">
        <v>1654734</v>
      </c>
      <c r="F29" s="56"/>
    </row>
    <row r="30" spans="1:6" s="25" customFormat="1" ht="30" customHeight="1" x14ac:dyDescent="0.25">
      <c r="A30" s="43" t="s">
        <v>113</v>
      </c>
      <c r="B30" s="44" t="s">
        <v>133</v>
      </c>
      <c r="C30" s="43" t="s">
        <v>147</v>
      </c>
      <c r="D30" s="57">
        <v>4504450</v>
      </c>
      <c r="E30" s="57">
        <v>5405340</v>
      </c>
      <c r="F30" s="56"/>
    </row>
    <row r="31" spans="1:6" s="25" customFormat="1" ht="30" customHeight="1" x14ac:dyDescent="0.25">
      <c r="A31" s="43" t="s">
        <v>114</v>
      </c>
      <c r="B31" s="44" t="s">
        <v>134</v>
      </c>
      <c r="C31" s="43" t="s">
        <v>147</v>
      </c>
      <c r="D31" s="57">
        <v>242971</v>
      </c>
      <c r="E31" s="57">
        <v>291565.2</v>
      </c>
      <c r="F31" s="56"/>
    </row>
    <row r="32" spans="1:6" s="25" customFormat="1" ht="30" customHeight="1" x14ac:dyDescent="0.25">
      <c r="A32" s="43" t="s">
        <v>115</v>
      </c>
      <c r="B32" s="44" t="s">
        <v>135</v>
      </c>
      <c r="C32" s="43" t="s">
        <v>147</v>
      </c>
      <c r="D32" s="57">
        <v>250624</v>
      </c>
      <c r="E32" s="57">
        <v>300748.79999999999</v>
      </c>
      <c r="F32" s="56"/>
    </row>
    <row r="33" spans="1:6" s="25" customFormat="1" ht="30" customHeight="1" x14ac:dyDescent="0.25">
      <c r="A33" s="43" t="s">
        <v>116</v>
      </c>
      <c r="B33" s="44" t="s">
        <v>165</v>
      </c>
      <c r="C33" s="43" t="s">
        <v>147</v>
      </c>
      <c r="D33" s="57">
        <v>13458200</v>
      </c>
      <c r="E33" s="57">
        <v>16149840</v>
      </c>
      <c r="F33" s="56"/>
    </row>
    <row r="34" spans="1:6" s="25" customFormat="1" ht="30" customHeight="1" x14ac:dyDescent="0.25">
      <c r="A34" s="43" t="s">
        <v>117</v>
      </c>
      <c r="B34" s="44" t="s">
        <v>136</v>
      </c>
      <c r="C34" s="43" t="s">
        <v>147</v>
      </c>
      <c r="D34" s="57">
        <v>36920574</v>
      </c>
      <c r="E34" s="57">
        <v>44304688.799999997</v>
      </c>
      <c r="F34" s="56"/>
    </row>
    <row r="35" spans="1:6" s="25" customFormat="1" ht="30" customHeight="1" x14ac:dyDescent="0.25">
      <c r="A35" s="43" t="s">
        <v>118</v>
      </c>
      <c r="B35" s="44" t="s">
        <v>137</v>
      </c>
      <c r="C35" s="43" t="s">
        <v>147</v>
      </c>
      <c r="D35" s="57">
        <v>4937444</v>
      </c>
      <c r="E35" s="57">
        <v>5924932.7999999998</v>
      </c>
      <c r="F35" s="56"/>
    </row>
    <row r="36" spans="1:6" s="25" customFormat="1" ht="30" customHeight="1" x14ac:dyDescent="0.25">
      <c r="A36" s="43" t="s">
        <v>119</v>
      </c>
      <c r="B36" s="44" t="s">
        <v>138</v>
      </c>
      <c r="C36" s="43" t="s">
        <v>147</v>
      </c>
      <c r="D36" s="57">
        <v>12447597</v>
      </c>
      <c r="E36" s="57">
        <v>14937116.4</v>
      </c>
      <c r="F36" s="56"/>
    </row>
    <row r="37" spans="1:6" s="25" customFormat="1" ht="30" customHeight="1" x14ac:dyDescent="0.25">
      <c r="A37" s="43" t="s">
        <v>120</v>
      </c>
      <c r="B37" s="44" t="s">
        <v>139</v>
      </c>
      <c r="C37" s="43" t="s">
        <v>147</v>
      </c>
      <c r="D37" s="57">
        <v>5756806</v>
      </c>
      <c r="E37" s="57">
        <v>6908167.2000000002</v>
      </c>
      <c r="F37" s="56"/>
    </row>
    <row r="38" spans="1:6" s="25" customFormat="1" ht="30" customHeight="1" x14ac:dyDescent="0.25">
      <c r="A38" s="51" t="s">
        <v>121</v>
      </c>
      <c r="B38" s="44" t="s">
        <v>140</v>
      </c>
      <c r="C38" s="43" t="s">
        <v>147</v>
      </c>
      <c r="D38" s="57">
        <v>6653051</v>
      </c>
      <c r="E38" s="57">
        <v>7983661.2000000002</v>
      </c>
      <c r="F38" s="56"/>
    </row>
    <row r="39" spans="1:6" s="25" customFormat="1" ht="30" customHeight="1" x14ac:dyDescent="0.25">
      <c r="A39" s="43" t="s">
        <v>122</v>
      </c>
      <c r="B39" s="44" t="s">
        <v>141</v>
      </c>
      <c r="C39" s="43" t="s">
        <v>147</v>
      </c>
      <c r="D39" s="57">
        <v>2339888</v>
      </c>
      <c r="E39" s="57">
        <v>2807865.6</v>
      </c>
      <c r="F39" s="56"/>
    </row>
    <row r="40" spans="1:6" s="25" customFormat="1" ht="30" customHeight="1" x14ac:dyDescent="0.25">
      <c r="A40" s="43" t="s">
        <v>123</v>
      </c>
      <c r="B40" s="44" t="s">
        <v>142</v>
      </c>
      <c r="C40" s="43" t="s">
        <v>147</v>
      </c>
      <c r="D40" s="57">
        <v>529626</v>
      </c>
      <c r="E40" s="57">
        <v>635551.19999999995</v>
      </c>
      <c r="F40" s="56"/>
    </row>
    <row r="41" spans="1:6" s="25" customFormat="1" ht="30" customHeight="1" x14ac:dyDescent="0.25">
      <c r="A41" s="43" t="s">
        <v>124</v>
      </c>
      <c r="B41" s="44" t="s">
        <v>143</v>
      </c>
      <c r="C41" s="43" t="s">
        <v>147</v>
      </c>
      <c r="D41" s="57">
        <v>4473888</v>
      </c>
      <c r="E41" s="57">
        <v>5368665.5999999996</v>
      </c>
      <c r="F41" s="56"/>
    </row>
    <row r="42" spans="1:6" s="25" customFormat="1" ht="30" customHeight="1" x14ac:dyDescent="0.25">
      <c r="A42" s="43" t="s">
        <v>125</v>
      </c>
      <c r="B42" s="44" t="s">
        <v>144</v>
      </c>
      <c r="C42" s="43" t="s">
        <v>147</v>
      </c>
      <c r="D42" s="57">
        <v>4787312</v>
      </c>
      <c r="E42" s="57">
        <v>5744774.4000000004</v>
      </c>
      <c r="F42" s="56"/>
    </row>
    <row r="43" spans="1:6" s="25" customFormat="1" ht="30" customHeight="1" x14ac:dyDescent="0.25">
      <c r="A43" s="43" t="s">
        <v>126</v>
      </c>
      <c r="B43" s="44" t="s">
        <v>145</v>
      </c>
      <c r="C43" s="43" t="s">
        <v>147</v>
      </c>
      <c r="D43" s="57">
        <v>505306</v>
      </c>
      <c r="E43" s="57">
        <v>606367.19999999995</v>
      </c>
      <c r="F43" s="56"/>
    </row>
    <row r="44" spans="1:6" s="25" customFormat="1" ht="30" customHeight="1" x14ac:dyDescent="0.25">
      <c r="A44" s="43" t="s">
        <v>127</v>
      </c>
      <c r="B44" s="44" t="s">
        <v>146</v>
      </c>
      <c r="C44" s="43" t="s">
        <v>147</v>
      </c>
      <c r="D44" s="57">
        <v>1845846</v>
      </c>
      <c r="E44" s="57">
        <v>2215015.2000000002</v>
      </c>
      <c r="F44" s="56"/>
    </row>
    <row r="45" spans="1:6" s="60" customFormat="1" x14ac:dyDescent="0.2">
      <c r="A45" s="73" t="s">
        <v>149</v>
      </c>
      <c r="B45" s="73"/>
      <c r="C45" s="73"/>
      <c r="D45" s="58">
        <f>SUM(D25:D44)</f>
        <v>112984871</v>
      </c>
      <c r="E45" s="58">
        <f>SUM(E25:E44)</f>
        <v>135581845.20000002</v>
      </c>
      <c r="F45" s="59"/>
    </row>
  </sheetData>
  <mergeCells count="15">
    <mergeCell ref="A45:C45"/>
    <mergeCell ref="E19:F19"/>
    <mergeCell ref="F22:F23"/>
    <mergeCell ref="A1:F1"/>
    <mergeCell ref="C3:E3"/>
    <mergeCell ref="A5:E5"/>
    <mergeCell ref="A2:F2"/>
    <mergeCell ref="A17:F17"/>
    <mergeCell ref="D18:E18"/>
    <mergeCell ref="D21:D23"/>
    <mergeCell ref="E21:E23"/>
    <mergeCell ref="A21:A23"/>
    <mergeCell ref="B21:B23"/>
    <mergeCell ref="C21:C23"/>
    <mergeCell ref="A19:D19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2021-09-09T03:58:07Z</cp:lastPrinted>
  <dcterms:created xsi:type="dcterms:W3CDTF">1996-10-08T23:32:33Z</dcterms:created>
  <dcterms:modified xsi:type="dcterms:W3CDTF">2022-09-29T05:52:27Z</dcterms:modified>
</cp:coreProperties>
</file>